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Hidrocarburos\Volumen gravado Hidrocarburos 2009-2021\2022\Publicar pagina Web\"/>
    </mc:Choice>
  </mc:AlternateContent>
  <xr:revisionPtr revIDLastSave="0" documentId="13_ncr:1_{44C107D4-0095-44B3-9AE3-0DE4890180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 Ad-valorem" sheetId="1" r:id="rId1"/>
    <sheet name="I. Específic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15" i="1"/>
  <c r="N30" i="3"/>
  <c r="N34" i="3"/>
  <c r="N32" i="3"/>
  <c r="N28" i="3"/>
  <c r="M26" i="3"/>
  <c r="N14" i="3"/>
  <c r="N15" i="3"/>
  <c r="N16" i="3"/>
  <c r="N17" i="3"/>
  <c r="N18" i="3"/>
  <c r="N19" i="3"/>
  <c r="N20" i="3"/>
  <c r="N21" i="3"/>
  <c r="N22" i="3"/>
  <c r="N23" i="3"/>
  <c r="N24" i="3"/>
  <c r="N25" i="3"/>
  <c r="N13" i="3"/>
  <c r="N37" i="1"/>
  <c r="N35" i="1"/>
  <c r="N33" i="1"/>
  <c r="N31" i="1"/>
  <c r="N29" i="1"/>
  <c r="M27" i="1"/>
  <c r="L27" i="1"/>
  <c r="N16" i="1"/>
  <c r="N17" i="1"/>
  <c r="N18" i="1"/>
  <c r="N19" i="1"/>
  <c r="N20" i="1"/>
  <c r="N21" i="1"/>
  <c r="N22" i="1"/>
  <c r="N23" i="1"/>
  <c r="N24" i="1"/>
  <c r="N25" i="1"/>
  <c r="N26" i="1"/>
  <c r="N13" i="1"/>
  <c r="L26" i="3"/>
  <c r="K26" i="3"/>
  <c r="J27" i="1"/>
  <c r="K27" i="1"/>
  <c r="N26" i="3" l="1"/>
  <c r="N27" i="1"/>
  <c r="J26" i="3"/>
  <c r="I26" i="3" l="1"/>
  <c r="H26" i="3" l="1"/>
  <c r="H27" i="1"/>
  <c r="I27" i="1" l="1"/>
  <c r="G27" i="1"/>
  <c r="G26" i="3" l="1"/>
  <c r="F26" i="3" l="1"/>
  <c r="F27" i="1"/>
  <c r="E26" i="3" l="1"/>
  <c r="E27" i="1" l="1"/>
  <c r="D26" i="3" l="1"/>
  <c r="D27" i="1"/>
  <c r="C26" i="3" l="1"/>
  <c r="C27" i="1"/>
  <c r="B26" i="3" l="1"/>
  <c r="B27" i="1"/>
</calcChain>
</file>

<file path=xl/sharedStrings.xml><?xml version="1.0" encoding="utf-8"?>
<sst xmlns="http://schemas.openxmlformats.org/spreadsheetml/2006/main" count="87" uniqueCount="50">
  <si>
    <t>Gerencia de Estudios Económicos y Tributarios</t>
  </si>
  <si>
    <t>Tipo de 
Combustible</t>
  </si>
  <si>
    <t>Avgas</t>
  </si>
  <si>
    <t>Avtur</t>
  </si>
  <si>
    <t>Fuel Oíl  EGP-C (Interconectado)</t>
  </si>
  <si>
    <t>Fuel Oíl  EGP-C  (No Interconectado)</t>
  </si>
  <si>
    <t>Gasoil Optimo</t>
  </si>
  <si>
    <t>Gasoíl Regular</t>
  </si>
  <si>
    <t>Gasoíl Regular EGP-C (Interconectado)</t>
  </si>
  <si>
    <t>Gasoíl Regular EGP-C (No Interconectado)</t>
  </si>
  <si>
    <t>Gasolina Premium</t>
  </si>
  <si>
    <t>Gasolina Regular</t>
  </si>
  <si>
    <t>Kerosene</t>
  </si>
  <si>
    <t>Total</t>
  </si>
  <si>
    <t>Gas Licuado de Petróleo (GLP)</t>
  </si>
  <si>
    <t>* Fuel Oil incluye Fuel Oil Zonas Francas.</t>
  </si>
  <si>
    <t>Fuel Oil*</t>
  </si>
  <si>
    <t xml:space="preserve">Notas: </t>
  </si>
  <si>
    <t>Fuel Oil 1% azufre</t>
  </si>
  <si>
    <t>Gas Natural (MMBTU)</t>
  </si>
  <si>
    <t>Departamento de Análisis de Recaudación y Estadísticas</t>
  </si>
  <si>
    <t>Sección de Estadísticas</t>
  </si>
  <si>
    <t>Fuente: Elaborado por la Gerencia de Estudios Económicos y Tributarios con datos de la Sección de Hidrocarburos de GGC.</t>
  </si>
  <si>
    <t>Enero</t>
  </si>
  <si>
    <t>Impuestos Internos</t>
  </si>
  <si>
    <t>Fuel Oil 1% Azufre exento</t>
  </si>
  <si>
    <t>Fuel Oil exento</t>
  </si>
  <si>
    <t>Fuel Oil  EGP-C (Interconectado) exento</t>
  </si>
  <si>
    <t>Fuel Oil EGP-C (Interconectado) exento</t>
  </si>
  <si>
    <t>Gasoil Regular</t>
  </si>
  <si>
    <t>Gasoil Regular EGP-C (Interconectado)</t>
  </si>
  <si>
    <t>Gasoil Regular EGP-C (No Interconectado)</t>
  </si>
  <si>
    <t>Fuel Oíl  EGP-C (No Interconectado)</t>
  </si>
  <si>
    <r>
      <t>Volumen gravado de hidrocarburo por la Ley 495-06 según tipo de combustible</t>
    </r>
    <r>
      <rPr>
        <b/>
        <vertAlign val="superscript"/>
        <sz val="11"/>
        <color indexed="8"/>
        <rFont val="Calibri"/>
        <family val="2"/>
        <scheme val="minor"/>
      </rPr>
      <t>1/</t>
    </r>
  </si>
  <si>
    <r>
      <t>Volumen gravado de hidrocarburo por la Ley 112-00 según tipo de combustible</t>
    </r>
    <r>
      <rPr>
        <b/>
        <vertAlign val="superscript"/>
        <sz val="11"/>
        <color indexed="8"/>
        <rFont val="Calibri"/>
        <family val="2"/>
        <scheme val="minor"/>
      </rPr>
      <t>1/</t>
    </r>
  </si>
  <si>
    <t>Febrero</t>
  </si>
  <si>
    <t>Marzo</t>
  </si>
  <si>
    <t>Abril</t>
  </si>
  <si>
    <t>Mayo</t>
  </si>
  <si>
    <t>Junio</t>
  </si>
  <si>
    <t>Julio</t>
  </si>
  <si>
    <t>Gasoil Regular EGP-T (Interconectado) exento</t>
  </si>
  <si>
    <t>Agosto</t>
  </si>
  <si>
    <t>Septiembre</t>
  </si>
  <si>
    <t>.</t>
  </si>
  <si>
    <t>Octubre</t>
  </si>
  <si>
    <t>Noviembre</t>
  </si>
  <si>
    <t>Datos actualizados el 04 de enero del 2023.</t>
  </si>
  <si>
    <t>Diciembre</t>
  </si>
  <si>
    <t>Enero-diciembre 2022; en miles de galones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</si>
</sst>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ck">
        <color rgb="FF92D05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Protection="0"/>
  </cellStyleXfs>
  <cellXfs count="26">
    <xf numFmtId="0" fontId="0" fillId="0" borderId="0" xfId="0"/>
    <xf numFmtId="0" fontId="2" fillId="0" borderId="0" xfId="0" applyFont="1"/>
    <xf numFmtId="0" fontId="2" fillId="4" borderId="0" xfId="0" applyFont="1" applyFill="1"/>
    <xf numFmtId="0" fontId="6" fillId="5" borderId="5" xfId="4" applyFont="1" applyFill="1" applyBorder="1"/>
    <xf numFmtId="0" fontId="6" fillId="5" borderId="5" xfId="4" applyFont="1" applyFill="1" applyBorder="1" applyAlignment="1">
      <alignment horizontal="center"/>
    </xf>
    <xf numFmtId="0" fontId="8" fillId="0" borderId="0" xfId="0" applyFont="1"/>
    <xf numFmtId="0" fontId="10" fillId="2" borderId="0" xfId="0" applyFont="1" applyFill="1" applyAlignment="1">
      <alignment horizontal="center"/>
    </xf>
    <xf numFmtId="164" fontId="7" fillId="3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7" fillId="3" borderId="0" xfId="0" applyNumberFormat="1" applyFont="1" applyFill="1" applyAlignment="1">
      <alignment horizontal="center"/>
    </xf>
    <xf numFmtId="165" fontId="7" fillId="3" borderId="4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5" fontId="7" fillId="3" borderId="0" xfId="0" applyNumberFormat="1" applyFont="1" applyFill="1" applyAlignment="1">
      <alignment horizontal="left"/>
    </xf>
    <xf numFmtId="165" fontId="12" fillId="4" borderId="0" xfId="0" applyNumberFormat="1" applyFont="1" applyFill="1" applyAlignment="1">
      <alignment horizontal="left"/>
    </xf>
    <xf numFmtId="0" fontId="8" fillId="0" borderId="1" xfId="0" applyFont="1" applyBorder="1"/>
    <xf numFmtId="165" fontId="2" fillId="0" borderId="0" xfId="0" applyNumberFormat="1" applyFont="1"/>
    <xf numFmtId="4" fontId="2" fillId="0" borderId="0" xfId="0" applyNumberFormat="1" applyFont="1"/>
    <xf numFmtId="164" fontId="7" fillId="3" borderId="0" xfId="0" applyNumberFormat="1" applyFont="1" applyFill="1" applyAlignment="1">
      <alignment horizontal="center" vertical="center"/>
    </xf>
    <xf numFmtId="0" fontId="7" fillId="3" borderId="2" xfId="1" applyNumberFormat="1" applyFont="1" applyFill="1" applyBorder="1" applyAlignment="1">
      <alignment horizontal="center"/>
    </xf>
    <xf numFmtId="0" fontId="7" fillId="3" borderId="1" xfId="1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3" fillId="2" borderId="6" xfId="0" applyFont="1" applyFill="1" applyBorder="1" applyAlignment="1">
      <alignment horizontal="center"/>
    </xf>
  </cellXfs>
  <cellStyles count="5">
    <cellStyle name="Comma" xfId="1" builtinId="3"/>
    <cellStyle name="Comma 10 2 3" xfId="2" xr:uid="{00000000-0005-0000-0000-000001000000}"/>
    <cellStyle name="Normal" xfId="0" builtinId="0"/>
    <cellStyle name="Normal 2" xfId="4" xr:uid="{1006B9E0-2C7A-4823-B7F0-3CCB329DB913}"/>
    <cellStyle name="Percent 1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266700</xdr:colOff>
      <xdr:row>0</xdr:row>
      <xdr:rowOff>85726</xdr:rowOff>
    </xdr:from>
    <xdr:to>
      <xdr:col>13</xdr:col>
      <xdr:colOff>619125</xdr:colOff>
      <xdr:row>2</xdr:row>
      <xdr:rowOff>161962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B3D600-4786-4C22-81C7-48B5E7EC7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10067925" y="85726"/>
          <a:ext cx="1876425" cy="476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666750</xdr:colOff>
      <xdr:row>0</xdr:row>
      <xdr:rowOff>200024</xdr:rowOff>
    </xdr:from>
    <xdr:to>
      <xdr:col>13</xdr:col>
      <xdr:colOff>419100</xdr:colOff>
      <xdr:row>3</xdr:row>
      <xdr:rowOff>66563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E7E2D1-AD10-4769-86AA-32311266B7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9315450" y="200024"/>
          <a:ext cx="1838325" cy="466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showGridLines="0" tabSelected="1" zoomScaleNormal="100" workbookViewId="0">
      <pane ySplit="12" topLeftCell="A13" activePane="bottomLeft" state="frozen"/>
      <selection pane="bottomLeft" activeCell="N15" sqref="N15"/>
    </sheetView>
  </sheetViews>
  <sheetFormatPr defaultColWidth="9.140625" defaultRowHeight="15.75" x14ac:dyDescent="0.3"/>
  <cols>
    <col min="1" max="1" width="41.28515625" customWidth="1"/>
    <col min="2" max="2" width="10.85546875" customWidth="1"/>
    <col min="3" max="3" width="10.7109375" customWidth="1"/>
    <col min="4" max="5" width="10.42578125" customWidth="1"/>
    <col min="6" max="6" width="10.28515625" customWidth="1"/>
    <col min="7" max="7" width="10.140625" style="1" customWidth="1"/>
    <col min="8" max="8" width="9.5703125" style="1" customWidth="1"/>
    <col min="9" max="9" width="10.42578125" style="1" customWidth="1"/>
    <col min="10" max="13" width="11.42578125" style="1" customWidth="1"/>
    <col min="14" max="14" width="10.7109375" style="1" bestFit="1" customWidth="1"/>
    <col min="15" max="15" width="14.28515625" style="1" bestFit="1" customWidth="1"/>
    <col min="16" max="16" width="12.140625" style="1" bestFit="1" customWidth="1"/>
    <col min="17" max="16384" width="9.140625" style="1"/>
  </cols>
  <sheetData>
    <row r="1" spans="1:14" x14ac:dyDescent="0.3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3">
      <c r="A3" s="24" t="s">
        <v>20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6.5" thickBot="1" x14ac:dyDescent="0.35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7.25" thickTop="1" thickBo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5" thickTop="1" x14ac:dyDescent="0.3">
      <c r="A6" s="6"/>
      <c r="B6" s="6"/>
      <c r="C6" s="6"/>
    </row>
    <row r="8" spans="1:14" ht="15" customHeight="1" x14ac:dyDescent="0.3">
      <c r="A8" s="22" t="s">
        <v>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23" t="s">
        <v>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1" spans="1:14" ht="15" customHeight="1" x14ac:dyDescent="0.3">
      <c r="A11" s="19" t="s">
        <v>1</v>
      </c>
      <c r="B11" s="20">
        <v>2022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15" customHeight="1" x14ac:dyDescent="0.3">
      <c r="A12" s="19"/>
      <c r="B12" s="7" t="s">
        <v>23</v>
      </c>
      <c r="C12" s="7" t="s">
        <v>35</v>
      </c>
      <c r="D12" s="7" t="s">
        <v>36</v>
      </c>
      <c r="E12" s="7" t="s">
        <v>37</v>
      </c>
      <c r="F12" s="7" t="s">
        <v>38</v>
      </c>
      <c r="G12" s="7" t="s">
        <v>39</v>
      </c>
      <c r="H12" s="7" t="s">
        <v>40</v>
      </c>
      <c r="I12" s="7" t="s">
        <v>42</v>
      </c>
      <c r="J12" s="7" t="s">
        <v>43</v>
      </c>
      <c r="K12" s="7" t="s">
        <v>45</v>
      </c>
      <c r="L12" s="7" t="s">
        <v>46</v>
      </c>
      <c r="M12" s="7" t="s">
        <v>48</v>
      </c>
      <c r="N12" s="7" t="s">
        <v>13</v>
      </c>
    </row>
    <row r="13" spans="1:14" x14ac:dyDescent="0.3">
      <c r="A13" s="8" t="s">
        <v>2</v>
      </c>
      <c r="B13" s="9">
        <v>15888.31</v>
      </c>
      <c r="C13" s="9">
        <v>22458.27</v>
      </c>
      <c r="D13" s="9">
        <v>25705.469999999998</v>
      </c>
      <c r="E13" s="9">
        <v>16136.460000000001</v>
      </c>
      <c r="F13" s="9">
        <v>18837.669999999998</v>
      </c>
      <c r="G13" s="9">
        <v>18851</v>
      </c>
      <c r="H13" s="9">
        <v>60779</v>
      </c>
      <c r="I13" s="17">
        <v>12000</v>
      </c>
      <c r="J13" s="17">
        <v>8345.0299999999988</v>
      </c>
      <c r="K13" s="17">
        <v>9764.2800000000007</v>
      </c>
      <c r="L13" s="17">
        <v>17432.03</v>
      </c>
      <c r="M13" s="17">
        <v>15407.880000000001</v>
      </c>
      <c r="N13" s="17">
        <f>+SUM(B13:M13)</f>
        <v>241605.4</v>
      </c>
    </row>
    <row r="14" spans="1:14" x14ac:dyDescent="0.3">
      <c r="A14" s="8" t="s">
        <v>3</v>
      </c>
      <c r="B14" s="9">
        <v>17343981</v>
      </c>
      <c r="C14" s="9">
        <v>15483186</v>
      </c>
      <c r="D14" s="9">
        <v>20439868</v>
      </c>
      <c r="E14" s="9">
        <v>14967834</v>
      </c>
      <c r="F14" s="9">
        <v>12626587</v>
      </c>
      <c r="G14" s="9">
        <v>15548259</v>
      </c>
      <c r="H14" s="9">
        <v>13593302</v>
      </c>
      <c r="I14" s="17">
        <v>13650696</v>
      </c>
      <c r="J14" s="17">
        <v>13175934</v>
      </c>
      <c r="K14" s="17">
        <v>9630145</v>
      </c>
      <c r="L14" s="17">
        <v>11741061</v>
      </c>
      <c r="M14" s="17">
        <v>17125776</v>
      </c>
      <c r="N14" s="17">
        <f>+SUM(B14:M14)</f>
        <v>175326629</v>
      </c>
    </row>
    <row r="15" spans="1:14" x14ac:dyDescent="0.3">
      <c r="A15" s="8" t="s">
        <v>16</v>
      </c>
      <c r="B15" s="9">
        <v>710465</v>
      </c>
      <c r="C15" s="9">
        <v>1993457.28</v>
      </c>
      <c r="D15" s="9">
        <v>1326264</v>
      </c>
      <c r="E15" s="9">
        <v>825764.5</v>
      </c>
      <c r="F15" s="9">
        <v>808713</v>
      </c>
      <c r="G15" s="9">
        <v>879370</v>
      </c>
      <c r="H15" s="9">
        <v>700405</v>
      </c>
      <c r="I15" s="17">
        <v>615176</v>
      </c>
      <c r="J15" s="17">
        <v>729281</v>
      </c>
      <c r="K15" s="17">
        <v>589658</v>
      </c>
      <c r="L15" s="17">
        <v>538270</v>
      </c>
      <c r="M15" s="17">
        <v>806561</v>
      </c>
      <c r="N15" s="17">
        <f t="shared" ref="N14:N26" si="0">+SUM(B15:M15)</f>
        <v>10523384.780000001</v>
      </c>
    </row>
    <row r="16" spans="1:14" x14ac:dyDescent="0.3">
      <c r="A16" s="8" t="s">
        <v>18</v>
      </c>
      <c r="B16" s="9">
        <v>0</v>
      </c>
      <c r="C16" s="9">
        <v>1</v>
      </c>
      <c r="D16" s="9">
        <v>2</v>
      </c>
      <c r="E16" s="9">
        <v>3</v>
      </c>
      <c r="F16" s="9">
        <v>0</v>
      </c>
      <c r="G16" s="9">
        <v>5</v>
      </c>
      <c r="H16" s="9">
        <v>6</v>
      </c>
      <c r="I16" s="17">
        <v>7</v>
      </c>
      <c r="J16" s="17">
        <v>0</v>
      </c>
      <c r="K16" s="17">
        <v>7</v>
      </c>
      <c r="L16" s="17">
        <v>8</v>
      </c>
      <c r="M16" s="17">
        <v>9</v>
      </c>
      <c r="N16" s="17">
        <f t="shared" si="0"/>
        <v>48</v>
      </c>
    </row>
    <row r="17" spans="1:16" x14ac:dyDescent="0.3">
      <c r="A17" s="8" t="s">
        <v>4</v>
      </c>
      <c r="B17" s="10">
        <v>817478</v>
      </c>
      <c r="C17" s="10">
        <v>924212</v>
      </c>
      <c r="D17" s="10">
        <v>1076302</v>
      </c>
      <c r="E17" s="10">
        <v>3256728.58</v>
      </c>
      <c r="F17" s="10">
        <v>1967588.76</v>
      </c>
      <c r="G17" s="10">
        <v>1552731</v>
      </c>
      <c r="H17" s="10">
        <v>1114152</v>
      </c>
      <c r="I17" s="17">
        <v>1216441</v>
      </c>
      <c r="J17" s="17">
        <v>2747941.75</v>
      </c>
      <c r="K17" s="17">
        <v>2111980.46</v>
      </c>
      <c r="L17" s="17">
        <v>1420946</v>
      </c>
      <c r="M17" s="17">
        <v>1276240</v>
      </c>
      <c r="N17" s="17">
        <f t="shared" si="0"/>
        <v>19482741.550000001</v>
      </c>
      <c r="P17" s="18"/>
    </row>
    <row r="18" spans="1:16" x14ac:dyDescent="0.3">
      <c r="A18" s="8" t="s">
        <v>32</v>
      </c>
      <c r="B18" s="10">
        <v>0</v>
      </c>
      <c r="C18" s="10">
        <v>1</v>
      </c>
      <c r="D18" s="10">
        <v>2</v>
      </c>
      <c r="E18" s="10">
        <v>3</v>
      </c>
      <c r="F18" s="10">
        <v>0</v>
      </c>
      <c r="G18" s="10">
        <v>5</v>
      </c>
      <c r="H18" s="10">
        <v>5</v>
      </c>
      <c r="I18" s="17">
        <v>6</v>
      </c>
      <c r="J18" s="17">
        <v>0</v>
      </c>
      <c r="K18" s="17">
        <v>6</v>
      </c>
      <c r="L18" s="17">
        <v>7</v>
      </c>
      <c r="M18" s="17">
        <v>8</v>
      </c>
      <c r="N18" s="17">
        <f t="shared" si="0"/>
        <v>43</v>
      </c>
    </row>
    <row r="19" spans="1:16" x14ac:dyDescent="0.3">
      <c r="A19" s="8" t="s">
        <v>14</v>
      </c>
      <c r="B19" s="10">
        <v>37021621</v>
      </c>
      <c r="C19" s="10">
        <v>38030877</v>
      </c>
      <c r="D19" s="10">
        <v>48541282</v>
      </c>
      <c r="E19" s="10">
        <v>38085721</v>
      </c>
      <c r="F19" s="10">
        <v>37956648</v>
      </c>
      <c r="G19" s="10">
        <v>46727504</v>
      </c>
      <c r="H19" s="10">
        <v>37577405</v>
      </c>
      <c r="I19" s="17">
        <v>37179460</v>
      </c>
      <c r="J19" s="17">
        <v>45515076</v>
      </c>
      <c r="K19" s="17">
        <v>36658786</v>
      </c>
      <c r="L19" s="17">
        <v>37014508</v>
      </c>
      <c r="M19" s="17">
        <v>49754789</v>
      </c>
      <c r="N19" s="17">
        <f t="shared" si="0"/>
        <v>490063677</v>
      </c>
    </row>
    <row r="20" spans="1:16" x14ac:dyDescent="0.3">
      <c r="A20" s="8" t="s">
        <v>6</v>
      </c>
      <c r="B20" s="10">
        <v>9885228.4900000002</v>
      </c>
      <c r="C20" s="10">
        <v>9896670.4600000009</v>
      </c>
      <c r="D20" s="10">
        <v>12982959.08</v>
      </c>
      <c r="E20" s="10">
        <v>9690972.8499999996</v>
      </c>
      <c r="F20" s="10">
        <v>10811189.73</v>
      </c>
      <c r="G20" s="10">
        <v>12071295.510000002</v>
      </c>
      <c r="H20" s="10">
        <v>10676114.899999999</v>
      </c>
      <c r="I20" s="17">
        <v>10150561.179999998</v>
      </c>
      <c r="J20" s="17">
        <v>12157156.220000001</v>
      </c>
      <c r="K20" s="17">
        <v>10438166.119999999</v>
      </c>
      <c r="L20" s="17">
        <v>10324019.52</v>
      </c>
      <c r="M20" s="17">
        <v>13564056.6</v>
      </c>
      <c r="N20" s="17">
        <f t="shared" si="0"/>
        <v>132648390.66</v>
      </c>
    </row>
    <row r="21" spans="1:16" x14ac:dyDescent="0.3">
      <c r="A21" s="8" t="s">
        <v>29</v>
      </c>
      <c r="B21" s="10">
        <v>18588822.549999997</v>
      </c>
      <c r="C21" s="10">
        <v>20815039.75</v>
      </c>
      <c r="D21" s="10">
        <v>27893828.960000001</v>
      </c>
      <c r="E21" s="10">
        <v>20378514.109999999</v>
      </c>
      <c r="F21" s="10">
        <v>22740984.609999999</v>
      </c>
      <c r="G21" s="10">
        <v>28150929.280000001</v>
      </c>
      <c r="H21" s="10">
        <v>22590608.350000001</v>
      </c>
      <c r="I21" s="17">
        <v>21588123.59</v>
      </c>
      <c r="J21" s="17">
        <v>30613003.460000001</v>
      </c>
      <c r="K21" s="17">
        <v>22852241.710000001</v>
      </c>
      <c r="L21" s="17">
        <v>23943500.440000001</v>
      </c>
      <c r="M21" s="17">
        <v>29328298.34</v>
      </c>
      <c r="N21" s="17">
        <f t="shared" si="0"/>
        <v>289483895.14999998</v>
      </c>
    </row>
    <row r="22" spans="1:16" x14ac:dyDescent="0.3">
      <c r="A22" s="8" t="s">
        <v>30</v>
      </c>
      <c r="B22" s="10">
        <v>451598</v>
      </c>
      <c r="C22" s="10">
        <v>234695</v>
      </c>
      <c r="D22" s="10">
        <v>439824</v>
      </c>
      <c r="E22" s="10">
        <v>258773</v>
      </c>
      <c r="F22" s="10">
        <v>335050</v>
      </c>
      <c r="G22" s="10">
        <v>411404</v>
      </c>
      <c r="H22" s="10">
        <v>419108</v>
      </c>
      <c r="I22" s="17">
        <v>288236</v>
      </c>
      <c r="J22" s="17">
        <v>245407</v>
      </c>
      <c r="K22" s="17">
        <v>506764</v>
      </c>
      <c r="L22" s="17">
        <v>1941237</v>
      </c>
      <c r="M22" s="17">
        <v>432256</v>
      </c>
      <c r="N22" s="17">
        <f t="shared" si="0"/>
        <v>5964352</v>
      </c>
    </row>
    <row r="23" spans="1:16" x14ac:dyDescent="0.3">
      <c r="A23" s="8" t="s">
        <v>31</v>
      </c>
      <c r="B23" s="10">
        <v>1972</v>
      </c>
      <c r="C23" s="10">
        <v>0</v>
      </c>
      <c r="D23" s="10">
        <v>0</v>
      </c>
      <c r="E23" s="10">
        <v>0</v>
      </c>
      <c r="F23" s="10">
        <v>9886</v>
      </c>
      <c r="G23" s="10">
        <v>0</v>
      </c>
      <c r="H23" s="10">
        <v>0</v>
      </c>
      <c r="I23" s="17">
        <v>1</v>
      </c>
      <c r="J23" s="17">
        <v>0</v>
      </c>
      <c r="K23" s="17">
        <v>1</v>
      </c>
      <c r="L23" s="17">
        <v>2</v>
      </c>
      <c r="M23" s="17">
        <v>3</v>
      </c>
      <c r="N23" s="17">
        <f t="shared" si="0"/>
        <v>11865</v>
      </c>
    </row>
    <row r="24" spans="1:16" x14ac:dyDescent="0.3">
      <c r="A24" s="8" t="s">
        <v>10</v>
      </c>
      <c r="B24" s="10">
        <v>23034011.070000004</v>
      </c>
      <c r="C24" s="10">
        <v>23214654.09</v>
      </c>
      <c r="D24" s="10">
        <v>29387762.139999997</v>
      </c>
      <c r="E24" s="10">
        <v>23101859.330000002</v>
      </c>
      <c r="F24" s="10">
        <v>24654566.300000004</v>
      </c>
      <c r="G24" s="10">
        <v>29318667.150000002</v>
      </c>
      <c r="H24" s="10">
        <v>24193243.580000002</v>
      </c>
      <c r="I24" s="17">
        <v>24460689.359999999</v>
      </c>
      <c r="J24" s="17">
        <v>29512784.910000004</v>
      </c>
      <c r="K24" s="17">
        <v>26413431.540000003</v>
      </c>
      <c r="L24" s="17">
        <v>26545450.010000002</v>
      </c>
      <c r="M24" s="17">
        <v>33111644.470000003</v>
      </c>
      <c r="N24" s="17">
        <f t="shared" si="0"/>
        <v>316948763.95000005</v>
      </c>
    </row>
    <row r="25" spans="1:16" ht="16.5" customHeight="1" x14ac:dyDescent="0.3">
      <c r="A25" s="8" t="s">
        <v>11</v>
      </c>
      <c r="B25" s="10">
        <v>15196488.470000001</v>
      </c>
      <c r="C25" s="10">
        <v>14736730.85</v>
      </c>
      <c r="D25" s="10">
        <v>19188931.009999998</v>
      </c>
      <c r="E25" s="10">
        <v>15184328.120000001</v>
      </c>
      <c r="F25" s="10">
        <v>15533904.109999999</v>
      </c>
      <c r="G25" s="10">
        <v>18955214.23</v>
      </c>
      <c r="H25" s="10">
        <v>15506105.759999998</v>
      </c>
      <c r="I25" s="17">
        <v>15838066.09</v>
      </c>
      <c r="J25" s="17">
        <v>18451040.350000001</v>
      </c>
      <c r="K25" s="17">
        <v>14874010.940000001</v>
      </c>
      <c r="L25" s="17">
        <v>14476987.09</v>
      </c>
      <c r="M25" s="17">
        <v>19050779.009999998</v>
      </c>
      <c r="N25" s="17">
        <f t="shared" si="0"/>
        <v>196992586.03</v>
      </c>
    </row>
    <row r="26" spans="1:16" x14ac:dyDescent="0.3">
      <c r="A26" s="8" t="s">
        <v>12</v>
      </c>
      <c r="B26" s="10">
        <v>182925</v>
      </c>
      <c r="C26" s="10">
        <v>184741</v>
      </c>
      <c r="D26" s="10">
        <v>239120</v>
      </c>
      <c r="E26" s="10">
        <v>75074</v>
      </c>
      <c r="F26" s="10">
        <v>79440</v>
      </c>
      <c r="G26" s="10">
        <v>87738</v>
      </c>
      <c r="H26" s="10">
        <v>85240</v>
      </c>
      <c r="I26" s="17">
        <v>69133</v>
      </c>
      <c r="J26" s="17">
        <v>115951</v>
      </c>
      <c r="K26" s="17">
        <v>83091</v>
      </c>
      <c r="L26" s="17">
        <v>92291</v>
      </c>
      <c r="M26" s="17">
        <v>112043</v>
      </c>
      <c r="N26" s="17">
        <f t="shared" si="0"/>
        <v>1406787</v>
      </c>
    </row>
    <row r="27" spans="1:16" x14ac:dyDescent="0.3">
      <c r="A27" s="11" t="s">
        <v>13</v>
      </c>
      <c r="B27" s="12">
        <f t="shared" ref="B27:F27" si="1">+SUM(B13:B26)</f>
        <v>123250478.89</v>
      </c>
      <c r="C27" s="12">
        <f t="shared" si="1"/>
        <v>125536723.69999999</v>
      </c>
      <c r="D27" s="12">
        <f t="shared" si="1"/>
        <v>161541850.65999997</v>
      </c>
      <c r="E27" s="12">
        <f t="shared" si="1"/>
        <v>125841711.95</v>
      </c>
      <c r="F27" s="12">
        <f t="shared" si="1"/>
        <v>127543395.17999999</v>
      </c>
      <c r="G27" s="12">
        <f t="shared" ref="G27:K27" si="2">+SUM(G13:G26)</f>
        <v>153721973.16999999</v>
      </c>
      <c r="H27" s="12">
        <f t="shared" si="2"/>
        <v>126516474.59</v>
      </c>
      <c r="I27" s="12">
        <f t="shared" si="2"/>
        <v>125068596.22</v>
      </c>
      <c r="J27" s="12">
        <f t="shared" si="2"/>
        <v>153271920.72</v>
      </c>
      <c r="K27" s="12">
        <f t="shared" si="2"/>
        <v>124168053.05</v>
      </c>
      <c r="L27" s="12">
        <f>+SUM(L13:L26)</f>
        <v>128055719.09</v>
      </c>
      <c r="M27" s="12">
        <f>+SUM(M13:M26)</f>
        <v>164577871.29999998</v>
      </c>
      <c r="N27" s="12">
        <f>+SUM(N13:N26)</f>
        <v>1639094768.52</v>
      </c>
      <c r="O27" s="18"/>
    </row>
    <row r="28" spans="1:16" ht="14.25" customHeight="1" x14ac:dyDescent="0.3">
      <c r="A28" s="8"/>
      <c r="B28" s="13"/>
      <c r="C28" s="13"/>
      <c r="D28" s="13"/>
      <c r="E28" s="13"/>
      <c r="F28" s="13"/>
      <c r="G28" s="13"/>
    </row>
    <row r="29" spans="1:16" x14ac:dyDescent="0.3">
      <c r="A29" s="14" t="s">
        <v>25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>+SUM(B29:M29)</f>
        <v>0</v>
      </c>
    </row>
    <row r="30" spans="1:16" ht="11.25" customHeight="1" x14ac:dyDescent="0.3">
      <c r="A30" s="8"/>
      <c r="G30"/>
    </row>
    <row r="31" spans="1:16" ht="14.25" customHeight="1" x14ac:dyDescent="0.3">
      <c r="A31" s="14" t="s">
        <v>26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f>+SUM(B31:M31)</f>
        <v>0</v>
      </c>
    </row>
    <row r="32" spans="1:16" ht="11.25" customHeight="1" x14ac:dyDescent="0.3">
      <c r="A32" s="8"/>
      <c r="G32"/>
    </row>
    <row r="33" spans="1:14" x14ac:dyDescent="0.3">
      <c r="A33" s="14" t="s">
        <v>27</v>
      </c>
      <c r="B33" s="12">
        <v>4122382</v>
      </c>
      <c r="C33" s="12">
        <v>3726738</v>
      </c>
      <c r="D33" s="12">
        <v>4430075</v>
      </c>
      <c r="E33" s="12">
        <v>4333077</v>
      </c>
      <c r="F33" s="12">
        <v>5547045</v>
      </c>
      <c r="G33" s="12">
        <v>9214106</v>
      </c>
      <c r="H33" s="12">
        <v>5293768</v>
      </c>
      <c r="I33" s="12">
        <v>6194378</v>
      </c>
      <c r="J33" s="12">
        <v>8491893</v>
      </c>
      <c r="K33" s="12">
        <v>7683051</v>
      </c>
      <c r="L33" s="12">
        <v>7769146</v>
      </c>
      <c r="M33" s="12">
        <v>7462222</v>
      </c>
      <c r="N33" s="12">
        <f>+SUM(B33:M33)</f>
        <v>74267881</v>
      </c>
    </row>
    <row r="34" spans="1:14" ht="13.5" customHeight="1" x14ac:dyDescent="0.3">
      <c r="A34" s="8"/>
      <c r="B34" s="13"/>
      <c r="C34" s="13"/>
      <c r="D34" s="13"/>
      <c r="E34" s="13"/>
      <c r="F34" s="13"/>
      <c r="G34" s="13"/>
    </row>
    <row r="35" spans="1:14" s="2" customFormat="1" x14ac:dyDescent="0.3">
      <c r="A35" s="14" t="s">
        <v>41</v>
      </c>
      <c r="B35" s="12">
        <v>209415</v>
      </c>
      <c r="C35" s="12">
        <v>0</v>
      </c>
      <c r="D35" s="12">
        <v>0</v>
      </c>
      <c r="E35" s="12">
        <v>0</v>
      </c>
      <c r="F35" s="12">
        <v>208699</v>
      </c>
      <c r="G35" s="12">
        <v>413509</v>
      </c>
      <c r="H35" s="12">
        <v>208291</v>
      </c>
      <c r="I35" s="12">
        <v>0</v>
      </c>
      <c r="J35" s="12">
        <v>206154</v>
      </c>
      <c r="K35" s="12">
        <v>0</v>
      </c>
      <c r="L35" s="12">
        <v>1198861</v>
      </c>
      <c r="M35" s="12">
        <v>0</v>
      </c>
      <c r="N35" s="12">
        <f>+SUM(B35:M35)</f>
        <v>2444929</v>
      </c>
    </row>
    <row r="36" spans="1:14" s="2" customFormat="1" x14ac:dyDescent="0.3">
      <c r="A36" s="8"/>
      <c r="B36" s="13"/>
      <c r="C36" s="13"/>
      <c r="D36" s="13"/>
      <c r="E36" s="13"/>
      <c r="F36" s="13"/>
      <c r="G36" s="13"/>
    </row>
    <row r="37" spans="1:14" x14ac:dyDescent="0.3">
      <c r="A37" s="14" t="s">
        <v>19</v>
      </c>
      <c r="B37" s="12">
        <v>390036.02999999997</v>
      </c>
      <c r="C37" s="12">
        <v>552000.73</v>
      </c>
      <c r="D37" s="12">
        <v>791438.9</v>
      </c>
      <c r="E37" s="12">
        <v>586467.90999999992</v>
      </c>
      <c r="F37" s="12">
        <v>613322.87</v>
      </c>
      <c r="G37" s="12">
        <v>692742.59000000008</v>
      </c>
      <c r="H37" s="12">
        <v>628449.72000000009</v>
      </c>
      <c r="I37" s="12">
        <v>612520.90999999992</v>
      </c>
      <c r="J37" s="12">
        <v>779551.32000000007</v>
      </c>
      <c r="K37" s="12">
        <v>624309.89</v>
      </c>
      <c r="L37" s="12">
        <v>606024.32000000007</v>
      </c>
      <c r="M37" s="12">
        <v>740652.89</v>
      </c>
      <c r="N37" s="12">
        <f>+SUM(B37:M37)</f>
        <v>7617518.0800000001</v>
      </c>
    </row>
    <row r="38" spans="1:14" x14ac:dyDescent="0.3">
      <c r="A38" s="5" t="s">
        <v>17</v>
      </c>
    </row>
    <row r="39" spans="1:14" x14ac:dyDescent="0.3">
      <c r="A39" s="15" t="s">
        <v>15</v>
      </c>
    </row>
    <row r="40" spans="1:14" x14ac:dyDescent="0.3">
      <c r="A40" s="16" t="s">
        <v>47</v>
      </c>
    </row>
    <row r="41" spans="1:14" x14ac:dyDescent="0.3">
      <c r="A41" s="5" t="s">
        <v>22</v>
      </c>
    </row>
  </sheetData>
  <mergeCells count="8">
    <mergeCell ref="A11:A12"/>
    <mergeCell ref="B11:N11"/>
    <mergeCell ref="A8:N8"/>
    <mergeCell ref="A9:N9"/>
    <mergeCell ref="A1:N1"/>
    <mergeCell ref="A2:N2"/>
    <mergeCell ref="A3:N3"/>
    <mergeCell ref="A4:N4"/>
  </mergeCells>
  <phoneticPr fontId="4" type="noConversion"/>
  <pageMargins left="0.7" right="0.7" top="0.75" bottom="0.75" header="0.3" footer="0.3"/>
  <pageSetup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9BB4-C94D-4BD1-BCA0-C7D216B6C0C8}">
  <dimension ref="A1:O38"/>
  <sheetViews>
    <sheetView showGridLines="0" zoomScaleNormal="100" workbookViewId="0">
      <pane ySplit="12" topLeftCell="A19" activePane="bottomLeft" state="frozen"/>
      <selection pane="bottomLeft" activeCell="M21" sqref="M21"/>
    </sheetView>
  </sheetViews>
  <sheetFormatPr defaultColWidth="9.140625" defaultRowHeight="15.75" x14ac:dyDescent="0.3"/>
  <cols>
    <col min="1" max="1" width="43.28515625" customWidth="1"/>
    <col min="2" max="2" width="10.85546875" customWidth="1"/>
    <col min="5" max="6" width="9.140625" style="1"/>
    <col min="7" max="7" width="9.42578125" style="1" customWidth="1"/>
    <col min="8" max="9" width="9.140625" style="1"/>
    <col min="10" max="10" width="11.28515625" style="1" customWidth="1"/>
    <col min="11" max="13" width="10.42578125" style="1" customWidth="1"/>
    <col min="14" max="14" width="11.28515625" style="1" customWidth="1"/>
    <col min="15" max="16384" width="9.140625" style="1"/>
  </cols>
  <sheetData>
    <row r="1" spans="1:14" x14ac:dyDescent="0.3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3">
      <c r="A3" s="24" t="s">
        <v>20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6.5" thickBot="1" x14ac:dyDescent="0.35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7.25" thickTop="1" thickBo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6.5" thickTop="1" x14ac:dyDescent="0.3">
      <c r="A6" s="6"/>
      <c r="B6" s="6"/>
    </row>
    <row r="8" spans="1:14" ht="15" customHeight="1" x14ac:dyDescent="0.3">
      <c r="A8" s="22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23" t="s">
        <v>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3">
      <c r="A10" t="s">
        <v>44</v>
      </c>
    </row>
    <row r="11" spans="1:14" ht="15" customHeight="1" x14ac:dyDescent="0.3">
      <c r="A11" s="19" t="s">
        <v>1</v>
      </c>
      <c r="B11" s="20">
        <v>2022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15" customHeight="1" x14ac:dyDescent="0.3">
      <c r="A12" s="19"/>
      <c r="B12" s="7" t="s">
        <v>23</v>
      </c>
      <c r="C12" s="7" t="s">
        <v>35</v>
      </c>
      <c r="D12" s="7" t="s">
        <v>36</v>
      </c>
      <c r="E12" s="7" t="s">
        <v>37</v>
      </c>
      <c r="F12" s="7" t="s">
        <v>38</v>
      </c>
      <c r="G12" s="7" t="s">
        <v>39</v>
      </c>
      <c r="H12" s="7" t="s">
        <v>40</v>
      </c>
      <c r="I12" s="7" t="s">
        <v>42</v>
      </c>
      <c r="J12" s="7" t="s">
        <v>43</v>
      </c>
      <c r="K12" s="7" t="s">
        <v>45</v>
      </c>
      <c r="L12" s="7" t="s">
        <v>46</v>
      </c>
      <c r="M12" s="7" t="s">
        <v>48</v>
      </c>
      <c r="N12" s="7" t="s">
        <v>13</v>
      </c>
    </row>
    <row r="13" spans="1:14" x14ac:dyDescent="0.3">
      <c r="A13" s="8" t="s">
        <v>2</v>
      </c>
      <c r="B13" s="9">
        <v>15888.31</v>
      </c>
      <c r="C13" s="9">
        <v>22458.27</v>
      </c>
      <c r="D13" s="9">
        <v>25705.469999999998</v>
      </c>
      <c r="E13" s="9">
        <v>16136.460000000001</v>
      </c>
      <c r="F13" s="9">
        <v>18837.669999999998</v>
      </c>
      <c r="G13" s="9">
        <v>18851</v>
      </c>
      <c r="H13" s="9">
        <v>60779</v>
      </c>
      <c r="I13" s="9">
        <v>12000</v>
      </c>
      <c r="J13" s="9">
        <v>8345.0299999999988</v>
      </c>
      <c r="K13" s="9">
        <v>9764.2800000000007</v>
      </c>
      <c r="L13" s="9">
        <v>17432.03</v>
      </c>
      <c r="M13" s="9">
        <v>15407.880000000001</v>
      </c>
      <c r="N13" s="9">
        <f>+SUM(B13:M13)</f>
        <v>241605.4</v>
      </c>
    </row>
    <row r="14" spans="1:14" x14ac:dyDescent="0.3">
      <c r="A14" s="8" t="s">
        <v>3</v>
      </c>
      <c r="B14" s="9">
        <v>17343981</v>
      </c>
      <c r="C14" s="9">
        <v>15483186</v>
      </c>
      <c r="D14" s="9">
        <v>20439868</v>
      </c>
      <c r="E14" s="9">
        <v>14967834</v>
      </c>
      <c r="F14" s="9">
        <v>12626587</v>
      </c>
      <c r="G14" s="9">
        <v>15548259</v>
      </c>
      <c r="H14" s="9">
        <v>13593302</v>
      </c>
      <c r="I14" s="9">
        <v>13650696</v>
      </c>
      <c r="J14" s="9">
        <v>13175934</v>
      </c>
      <c r="K14" s="9">
        <v>9630145</v>
      </c>
      <c r="L14" s="9">
        <v>11741061</v>
      </c>
      <c r="M14" s="9">
        <v>17125776</v>
      </c>
      <c r="N14" s="9">
        <f t="shared" ref="N14:N25" si="0">+SUM(B14:M14)</f>
        <v>175326629</v>
      </c>
    </row>
    <row r="15" spans="1:14" x14ac:dyDescent="0.3">
      <c r="A15" s="8" t="s">
        <v>16</v>
      </c>
      <c r="B15" s="9">
        <v>710465</v>
      </c>
      <c r="C15" s="9">
        <v>1993457.28</v>
      </c>
      <c r="D15" s="9">
        <v>1326264</v>
      </c>
      <c r="E15" s="9">
        <v>825764.5</v>
      </c>
      <c r="F15" s="9">
        <v>808713</v>
      </c>
      <c r="G15" s="9">
        <v>879370</v>
      </c>
      <c r="H15" s="9">
        <v>700405</v>
      </c>
      <c r="I15" s="9">
        <v>615176</v>
      </c>
      <c r="J15" s="9">
        <v>729281</v>
      </c>
      <c r="K15" s="9">
        <v>589658</v>
      </c>
      <c r="L15" s="9">
        <v>538270</v>
      </c>
      <c r="M15" s="9">
        <v>806561</v>
      </c>
      <c r="N15" s="9">
        <f t="shared" si="0"/>
        <v>10523384.780000001</v>
      </c>
    </row>
    <row r="16" spans="1:14" x14ac:dyDescent="0.3">
      <c r="A16" s="8" t="s">
        <v>18</v>
      </c>
      <c r="B16" s="9">
        <v>0</v>
      </c>
      <c r="C16" s="9">
        <v>1</v>
      </c>
      <c r="D16" s="9">
        <v>2</v>
      </c>
      <c r="E16" s="9">
        <v>3</v>
      </c>
      <c r="F16" s="9">
        <v>4</v>
      </c>
      <c r="G16" s="9">
        <v>5</v>
      </c>
      <c r="H16" s="9">
        <v>6</v>
      </c>
      <c r="I16" s="9">
        <v>7</v>
      </c>
      <c r="J16" s="9">
        <v>0</v>
      </c>
      <c r="K16" s="9">
        <v>7</v>
      </c>
      <c r="L16" s="9">
        <v>8</v>
      </c>
      <c r="M16" s="9">
        <v>9</v>
      </c>
      <c r="N16" s="9">
        <f t="shared" si="0"/>
        <v>52</v>
      </c>
    </row>
    <row r="17" spans="1:15" x14ac:dyDescent="0.3">
      <c r="A17" s="8" t="s">
        <v>4</v>
      </c>
      <c r="B17" s="10">
        <v>817478</v>
      </c>
      <c r="C17" s="10">
        <v>924212</v>
      </c>
      <c r="D17" s="10">
        <v>1076302</v>
      </c>
      <c r="E17" s="10">
        <v>3256728.58</v>
      </c>
      <c r="F17" s="10">
        <v>1967588.76</v>
      </c>
      <c r="G17" s="10">
        <v>1552731</v>
      </c>
      <c r="H17" s="10">
        <v>1114152</v>
      </c>
      <c r="I17" s="10">
        <v>1216441</v>
      </c>
      <c r="J17" s="10">
        <v>2747941.75</v>
      </c>
      <c r="K17" s="10">
        <v>2111980.46</v>
      </c>
      <c r="L17" s="10">
        <v>1420946</v>
      </c>
      <c r="M17" s="10">
        <v>1276240</v>
      </c>
      <c r="N17" s="9">
        <f t="shared" si="0"/>
        <v>19482741.550000001</v>
      </c>
    </row>
    <row r="18" spans="1:15" x14ac:dyDescent="0.3">
      <c r="A18" s="8" t="s">
        <v>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8</v>
      </c>
      <c r="N18" s="9">
        <f t="shared" si="0"/>
        <v>8</v>
      </c>
    </row>
    <row r="19" spans="1:15" x14ac:dyDescent="0.3">
      <c r="A19" s="8" t="s">
        <v>6</v>
      </c>
      <c r="B19" s="10">
        <v>9885228.4900000002</v>
      </c>
      <c r="C19" s="10">
        <v>9896670.4600000009</v>
      </c>
      <c r="D19" s="10">
        <v>12982959.08</v>
      </c>
      <c r="E19" s="10">
        <v>9690972.8499999996</v>
      </c>
      <c r="F19" s="10">
        <v>10811189.73</v>
      </c>
      <c r="G19" s="10">
        <v>12071295.510000002</v>
      </c>
      <c r="H19" s="10">
        <v>10676114.899999999</v>
      </c>
      <c r="I19" s="10">
        <v>10150561.179999998</v>
      </c>
      <c r="J19" s="10">
        <v>12157156.220000001</v>
      </c>
      <c r="K19" s="10">
        <v>10438166.119999999</v>
      </c>
      <c r="L19" s="10">
        <v>10324019.52</v>
      </c>
      <c r="M19" s="10">
        <v>13564056.6</v>
      </c>
      <c r="N19" s="9">
        <f t="shared" si="0"/>
        <v>132648390.66</v>
      </c>
    </row>
    <row r="20" spans="1:15" x14ac:dyDescent="0.3">
      <c r="A20" s="8" t="s">
        <v>7</v>
      </c>
      <c r="B20" s="10">
        <v>18588822.549999997</v>
      </c>
      <c r="C20" s="10">
        <v>20815039.75</v>
      </c>
      <c r="D20" s="10">
        <v>27893828.960000001</v>
      </c>
      <c r="E20" s="10">
        <v>20378514.109999999</v>
      </c>
      <c r="F20" s="10">
        <v>22740984.609999999</v>
      </c>
      <c r="G20" s="10">
        <v>28150929.280000001</v>
      </c>
      <c r="H20" s="10">
        <v>22590608.350000001</v>
      </c>
      <c r="I20" s="10">
        <v>21588123.59</v>
      </c>
      <c r="J20" s="10">
        <v>30613003.460000001</v>
      </c>
      <c r="K20" s="10">
        <v>22852241.710000001</v>
      </c>
      <c r="L20" s="10">
        <v>23943500.440000001</v>
      </c>
      <c r="M20" s="10">
        <v>29328298.34</v>
      </c>
      <c r="N20" s="9">
        <f t="shared" si="0"/>
        <v>289483895.14999998</v>
      </c>
    </row>
    <row r="21" spans="1:15" x14ac:dyDescent="0.3">
      <c r="A21" s="8" t="s">
        <v>8</v>
      </c>
      <c r="B21" s="10">
        <v>451598</v>
      </c>
      <c r="C21" s="10">
        <v>234695</v>
      </c>
      <c r="D21" s="10">
        <v>439824</v>
      </c>
      <c r="E21" s="10">
        <v>258773</v>
      </c>
      <c r="F21" s="10">
        <v>335050</v>
      </c>
      <c r="G21" s="10">
        <v>411404</v>
      </c>
      <c r="H21" s="10">
        <v>419108</v>
      </c>
      <c r="I21" s="10">
        <v>288236</v>
      </c>
      <c r="J21" s="10">
        <v>245407</v>
      </c>
      <c r="K21" s="10">
        <v>506764</v>
      </c>
      <c r="L21" s="10">
        <v>1941237</v>
      </c>
      <c r="M21" s="10">
        <v>432256</v>
      </c>
      <c r="N21" s="9">
        <f t="shared" si="0"/>
        <v>5964352</v>
      </c>
    </row>
    <row r="22" spans="1:15" x14ac:dyDescent="0.3">
      <c r="A22" s="8" t="s">
        <v>9</v>
      </c>
      <c r="B22" s="10">
        <v>1972</v>
      </c>
      <c r="C22" s="10">
        <v>0</v>
      </c>
      <c r="D22" s="10">
        <v>0</v>
      </c>
      <c r="E22" s="10">
        <v>0</v>
      </c>
      <c r="F22" s="10">
        <v>9886</v>
      </c>
      <c r="G22" s="10">
        <v>0</v>
      </c>
      <c r="H22" s="10">
        <v>0</v>
      </c>
      <c r="I22" s="10">
        <v>1</v>
      </c>
      <c r="J22" s="10">
        <v>0</v>
      </c>
      <c r="K22" s="10">
        <v>1</v>
      </c>
      <c r="L22" s="10">
        <v>2</v>
      </c>
      <c r="M22" s="10">
        <v>3</v>
      </c>
      <c r="N22" s="9">
        <f t="shared" si="0"/>
        <v>11865</v>
      </c>
    </row>
    <row r="23" spans="1:15" x14ac:dyDescent="0.3">
      <c r="A23" s="8" t="s">
        <v>10</v>
      </c>
      <c r="B23" s="10">
        <v>23034011.070000004</v>
      </c>
      <c r="C23" s="10">
        <v>23214654.09</v>
      </c>
      <c r="D23" s="10">
        <v>29387762.139999997</v>
      </c>
      <c r="E23" s="10">
        <v>23101859.330000002</v>
      </c>
      <c r="F23" s="10">
        <v>24654566.300000004</v>
      </c>
      <c r="G23" s="10">
        <v>29318667.150000002</v>
      </c>
      <c r="H23" s="10">
        <v>24193243.580000002</v>
      </c>
      <c r="I23" s="10">
        <v>24460689.359999999</v>
      </c>
      <c r="J23" s="10">
        <v>29512784.910000004</v>
      </c>
      <c r="K23" s="10">
        <v>26413431.540000003</v>
      </c>
      <c r="L23" s="10">
        <v>26545450.010000002</v>
      </c>
      <c r="M23" s="10">
        <v>33111644.470000003</v>
      </c>
      <c r="N23" s="9">
        <f t="shared" si="0"/>
        <v>316948763.95000005</v>
      </c>
    </row>
    <row r="24" spans="1:15" ht="16.5" customHeight="1" x14ac:dyDescent="0.3">
      <c r="A24" s="8" t="s">
        <v>11</v>
      </c>
      <c r="B24" s="10">
        <v>15196488.470000001</v>
      </c>
      <c r="C24" s="10">
        <v>14736730.85</v>
      </c>
      <c r="D24" s="10">
        <v>19188931.009999998</v>
      </c>
      <c r="E24" s="10">
        <v>15184328.120000001</v>
      </c>
      <c r="F24" s="10">
        <v>15533904.109999999</v>
      </c>
      <c r="G24" s="10">
        <v>18955214.23</v>
      </c>
      <c r="H24" s="10">
        <v>15506105.759999998</v>
      </c>
      <c r="I24" s="10">
        <v>15838066.09</v>
      </c>
      <c r="J24" s="10">
        <v>18451040.350000001</v>
      </c>
      <c r="K24" s="10">
        <v>14874010.940000001</v>
      </c>
      <c r="L24" s="10">
        <v>14476987.09</v>
      </c>
      <c r="M24" s="10">
        <v>19050779.009999998</v>
      </c>
      <c r="N24" s="9">
        <f t="shared" si="0"/>
        <v>196992586.03</v>
      </c>
    </row>
    <row r="25" spans="1:15" x14ac:dyDescent="0.3">
      <c r="A25" s="8" t="s">
        <v>12</v>
      </c>
      <c r="B25" s="10">
        <v>182925</v>
      </c>
      <c r="C25" s="10">
        <v>184741</v>
      </c>
      <c r="D25" s="10">
        <v>239120</v>
      </c>
      <c r="E25" s="10">
        <v>75074</v>
      </c>
      <c r="F25" s="10">
        <v>79440</v>
      </c>
      <c r="G25" s="10">
        <v>87738</v>
      </c>
      <c r="H25" s="10">
        <v>85240</v>
      </c>
      <c r="I25" s="10">
        <v>69133</v>
      </c>
      <c r="J25" s="10">
        <v>115951</v>
      </c>
      <c r="K25" s="10">
        <v>83091</v>
      </c>
      <c r="L25" s="10">
        <v>92291</v>
      </c>
      <c r="M25" s="10">
        <v>112043</v>
      </c>
      <c r="N25" s="9">
        <f t="shared" si="0"/>
        <v>1406787</v>
      </c>
    </row>
    <row r="26" spans="1:15" x14ac:dyDescent="0.3">
      <c r="A26" s="11" t="s">
        <v>13</v>
      </c>
      <c r="B26" s="12">
        <f t="shared" ref="B26:G26" si="1">+SUM(B13:B25)</f>
        <v>86228857.890000001</v>
      </c>
      <c r="C26" s="12">
        <f t="shared" si="1"/>
        <v>87505845.700000003</v>
      </c>
      <c r="D26" s="12">
        <f t="shared" si="1"/>
        <v>113000566.66</v>
      </c>
      <c r="E26" s="12">
        <f t="shared" si="1"/>
        <v>87755987.950000003</v>
      </c>
      <c r="F26" s="12">
        <f t="shared" si="1"/>
        <v>89586751.179999992</v>
      </c>
      <c r="G26" s="12">
        <f t="shared" si="1"/>
        <v>106994464.17000002</v>
      </c>
      <c r="H26" s="12">
        <f t="shared" ref="H26:L26" si="2">+SUM(H13:H25)</f>
        <v>88939064.590000004</v>
      </c>
      <c r="I26" s="12">
        <f t="shared" si="2"/>
        <v>87889130.219999999</v>
      </c>
      <c r="J26" s="12">
        <f t="shared" si="2"/>
        <v>107756844.72</v>
      </c>
      <c r="K26" s="12">
        <f t="shared" si="2"/>
        <v>87509261.049999997</v>
      </c>
      <c r="L26" s="12">
        <f t="shared" si="2"/>
        <v>91041204.090000004</v>
      </c>
      <c r="M26" s="12">
        <f>+SUM(M13:M25)</f>
        <v>114823082.29999998</v>
      </c>
      <c r="N26" s="12">
        <f>+SUM(N13:N25)</f>
        <v>1149031060.52</v>
      </c>
      <c r="O26" s="17"/>
    </row>
    <row r="27" spans="1:15" ht="14.25" customHeight="1" x14ac:dyDescent="0.3">
      <c r="A27" s="8"/>
      <c r="B27" s="13"/>
      <c r="C27" s="13"/>
      <c r="D27" s="13"/>
      <c r="E27" s="13"/>
      <c r="F27" s="13"/>
      <c r="G27" s="13"/>
      <c r="H27"/>
      <c r="I27"/>
      <c r="J27"/>
      <c r="K27"/>
      <c r="L27"/>
      <c r="M27"/>
      <c r="N27"/>
    </row>
    <row r="28" spans="1:15" x14ac:dyDescent="0.3">
      <c r="A28" s="14" t="s">
        <v>25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f>+SUM(B28:M28)</f>
        <v>0</v>
      </c>
    </row>
    <row r="29" spans="1:15" ht="11.25" customHeight="1" x14ac:dyDescent="0.3">
      <c r="A29" s="8"/>
      <c r="E29"/>
      <c r="F29"/>
      <c r="G29"/>
    </row>
    <row r="30" spans="1:15" ht="14.25" customHeight="1" x14ac:dyDescent="0.3">
      <c r="A30" s="14" t="s">
        <v>26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>+SUM(B30:M30)</f>
        <v>0</v>
      </c>
    </row>
    <row r="31" spans="1:15" ht="11.25" customHeight="1" x14ac:dyDescent="0.3">
      <c r="A31" s="8"/>
      <c r="E31"/>
      <c r="F31"/>
      <c r="G31"/>
    </row>
    <row r="32" spans="1:15" x14ac:dyDescent="0.3">
      <c r="A32" s="14" t="s">
        <v>28</v>
      </c>
      <c r="B32" s="12">
        <v>4122382</v>
      </c>
      <c r="C32" s="12">
        <v>3726738</v>
      </c>
      <c r="D32" s="12">
        <v>4430075</v>
      </c>
      <c r="E32" s="12">
        <v>4333077</v>
      </c>
      <c r="F32" s="12">
        <v>5547045</v>
      </c>
      <c r="G32" s="12">
        <v>9214106</v>
      </c>
      <c r="H32" s="12">
        <v>5293768</v>
      </c>
      <c r="I32" s="12">
        <v>6194378</v>
      </c>
      <c r="J32" s="12">
        <v>8491893</v>
      </c>
      <c r="K32" s="12">
        <v>7683051</v>
      </c>
      <c r="L32" s="12">
        <v>7769146</v>
      </c>
      <c r="M32" s="12">
        <v>7462222</v>
      </c>
      <c r="N32" s="12">
        <f>+SUM(B32:M32)</f>
        <v>74267881</v>
      </c>
    </row>
    <row r="33" spans="1:14" ht="13.5" customHeight="1" x14ac:dyDescent="0.3">
      <c r="A33" s="8"/>
      <c r="B33" s="13"/>
      <c r="C33" s="13"/>
      <c r="E33"/>
      <c r="F33"/>
      <c r="G33"/>
    </row>
    <row r="34" spans="1:14" s="2" customFormat="1" x14ac:dyDescent="0.3">
      <c r="A34" s="14" t="s">
        <v>41</v>
      </c>
      <c r="B34" s="12">
        <v>209415</v>
      </c>
      <c r="C34" s="12">
        <v>0</v>
      </c>
      <c r="D34" s="12">
        <v>0</v>
      </c>
      <c r="E34" s="12">
        <v>0</v>
      </c>
      <c r="F34" s="12">
        <v>208699</v>
      </c>
      <c r="G34" s="12">
        <v>413509</v>
      </c>
      <c r="H34" s="12">
        <v>208291</v>
      </c>
      <c r="I34" s="12">
        <v>0</v>
      </c>
      <c r="J34" s="12">
        <v>206154</v>
      </c>
      <c r="K34" s="12">
        <v>0</v>
      </c>
      <c r="L34" s="12">
        <v>1198861</v>
      </c>
      <c r="M34" s="12">
        <v>0</v>
      </c>
      <c r="N34" s="12">
        <f>+SUM(B34:M34)</f>
        <v>2444929</v>
      </c>
    </row>
    <row r="35" spans="1:14" x14ac:dyDescent="0.3">
      <c r="A35" s="5" t="s">
        <v>17</v>
      </c>
    </row>
    <row r="36" spans="1:14" x14ac:dyDescent="0.3">
      <c r="A36" s="15" t="s">
        <v>15</v>
      </c>
    </row>
    <row r="37" spans="1:14" x14ac:dyDescent="0.3">
      <c r="A37" s="16" t="s">
        <v>47</v>
      </c>
    </row>
    <row r="38" spans="1:14" x14ac:dyDescent="0.3">
      <c r="A38" s="5" t="s">
        <v>22</v>
      </c>
    </row>
  </sheetData>
  <mergeCells count="8">
    <mergeCell ref="A1:N1"/>
    <mergeCell ref="A11:A12"/>
    <mergeCell ref="B11:N11"/>
    <mergeCell ref="A2:N2"/>
    <mergeCell ref="A3:N3"/>
    <mergeCell ref="A4:N4"/>
    <mergeCell ref="A8:N8"/>
    <mergeCell ref="A9:N9"/>
  </mergeCells>
  <phoneticPr fontId="4" type="noConversion"/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I. Ad-valorem</vt:lpstr>
      <vt:lpstr>I. Específico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Connie P Baez R</cp:lastModifiedBy>
  <cp:lastPrinted>2020-06-29T21:17:03Z</cp:lastPrinted>
  <dcterms:created xsi:type="dcterms:W3CDTF">2019-07-02T12:39:18Z</dcterms:created>
  <dcterms:modified xsi:type="dcterms:W3CDTF">2023-01-10T14:08:11Z</dcterms:modified>
</cp:coreProperties>
</file>